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F4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<sst xmlns="http://schemas.openxmlformats.org/spreadsheetml/2006/main" count="32" uniqueCount="27">
  <si>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</si>
  <si>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</si>
  <si>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</si>
  <si>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احمد علاوي فياض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</si>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</sst>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22" sqref="B22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605000</v>
      </c>
    </row>
    <row r="2" spans="1:6" ht="24.95" customHeight="1" thickBot="1" x14ac:dyDescent="0.25">
      <c r="A2" s="6">
        <v>250</v>
      </c>
      <c r="B2" s="7" t="s">
        <v>3</v>
      </c>
      <c r="E2" s="4" t="s">
        <v>4</v>
      </c>
      <c r="F2" s="5">
        <f>SUM(A26:F26)</f>
        <v>142000</v>
      </c>
    </row>
    <row r="3" spans="1:6" ht="24.95" customHeight="1" thickBot="1" x14ac:dyDescent="0.25">
      <c r="E3" s="8" t="s">
        <v>5</v>
      </c>
      <c r="F3" s="9">
        <f>F1-F2-F5</f>
        <v>463000</v>
      </c>
    </row>
    <row r="4" spans="1:6" ht="24.95" customHeight="1" thickBot="1" x14ac:dyDescent="0.25">
      <c r="E4" s="10" t="s">
        <v>6</v>
      </c>
      <c r="F4" s="11">
        <f>F3/5</f>
        <v>92600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32</v>
      </c>
      <c r="B7" s="16" t="str">
        <f t="shared" ref="B7:B22" si="0">IFERROR(VLOOKUP(A7,رمز,2,FALSE),"")</f>
        <v>طباخ بنفيرسال 8905B ستيل</v>
      </c>
      <c r="C7" s="16">
        <v>555000</v>
      </c>
      <c r="D7" s="16">
        <v>1</v>
      </c>
      <c r="E7" s="16">
        <f>IFERROR(SUM(C7*D7),"")</f>
        <v>555000</v>
      </c>
      <c r="F7" s="17">
        <v>42888</v>
      </c>
    </row>
    <row r="8" spans="1:6" ht="24.95" customHeight="1" x14ac:dyDescent="0.2">
      <c r="A8" s="16">
        <v>112</v>
      </c>
      <c r="B8" s="16" t="str">
        <f t="shared" si="0"/>
        <v>خلاط العربي 900/1</v>
      </c>
      <c r="C8" s="16">
        <v>25000</v>
      </c>
      <c r="D8" s="16">
        <v>1</v>
      </c>
      <c r="E8" s="16">
        <f t="shared" ref="E8:E22" si="1">IFERROR(SUM(C8*D8),"")</f>
        <v>25000</v>
      </c>
      <c r="F8" s="17">
        <v>42888</v>
      </c>
    </row>
    <row r="9" spans="1:6" ht="24.95" customHeight="1" x14ac:dyDescent="0.2">
      <c r="A9" s="16">
        <v>133</v>
      </c>
      <c r="B9" s="16" t="str">
        <f t="shared" si="0"/>
        <v>مكوى كين وود 200 G</v>
      </c>
      <c r="C9" s="16">
        <v>25000</v>
      </c>
      <c r="D9" s="16">
        <v>1</v>
      </c>
      <c r="E9" s="16">
        <f t="shared" si="1"/>
        <v>25000</v>
      </c>
      <c r="F9" s="17">
        <v>42888</v>
      </c>
    </row>
    <row r="10" spans="1:6" ht="24.95" customHeight="1" x14ac:dyDescent="0.2">
      <c r="A10" s="16"/>
      <c r="B10" s="16" t="str">
        <f t="shared" si="0"/>
        <v/>
      </c>
      <c r="C10" s="16"/>
      <c r="D10" s="16"/>
      <c r="E10" s="16">
        <f t="shared" si="1"/>
        <v>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>
        <v>142000</v>
      </c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42888</v>
      </c>
      <c r="B28" s="23">
        <f>A28+30</f>
        <v>42918</v>
      </c>
      <c r="C28" s="23">
        <f>B28+30</f>
        <v>42948</v>
      </c>
      <c r="D28" s="23">
        <f>C28+30</f>
        <v>42978</v>
      </c>
      <c r="E28" s="23">
        <f>D28+30</f>
        <v>43008</v>
      </c>
      <c r="F28" s="24">
        <f>E28+30</f>
        <v>43038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2017-06-20T03:18:20Z</dcterms:created>
  <dcterms:modified xsi:type="dcterms:W3CDTF">2017-06-20T03:18:21Z</dcterms:modified>
</cp:coreProperties>
</file>